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60" yWindow="385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6" i="1"/>
  <c r="K17" s="1"/>
  <c r="K18" l="1"/>
</calcChain>
</file>

<file path=xl/sharedStrings.xml><?xml version="1.0" encoding="utf-8"?>
<sst xmlns="http://schemas.openxmlformats.org/spreadsheetml/2006/main" count="41" uniqueCount="40">
  <si>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</si>
  <si>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</si>
  <si>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</si>
  <si>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</si>
  <si>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</si>
  <si>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</si>
  <si>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</si>
  <si>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</si>
  <si>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</si>
  <si>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</si>
  <si>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</si>
  <si>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</si>
  <si>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</si>
  <si>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</si>
  <si>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</si>
  <si>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</si>
  <si>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</si>
  <si>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</si>
  <si>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</si>
  <si>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</si>
  <si>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</si>
  <si>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</si>
  <si>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</si>
  <si>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</si>
  <si>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</si>
  <si>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</si>
  <si>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</si>
  <si>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</si>
  <si>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</si>
  <si>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</si>
  <si>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 От Покупателя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</si>
  <si>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</si>
  <si>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</si>
  <si>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</si>
  <si>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06.01.2.051</t>
  </si>
  <si>
    <t>кг</t>
  </si>
  <si>
    <t>СТЕКЛО НАТРИЕВОЕ ЖИДКОЕ ДЛЯ ЛИТЕЙНОГО ПРОИЗВОДСТВА (фасовка металлические бочки - 200 л)</t>
  </si>
  <si>
    <t>ГОСТ 13078-81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</si>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</sst>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5" fillId="2" borderId="1" xfId="1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3" zoomScale="86" zoomScaleNormal="86" workbookViewId="0">
      <selection activeCell="K16" sqref="K16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46.140625" style="5" customWidth="1"/>
    <col min="5" max="5" width="18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23.57031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5"/>
      <c r="J2" s="15"/>
      <c r="K2" s="15"/>
      <c r="L2" s="15"/>
      <c r="M2" s="15"/>
    </row>
    <row r="3" spans="1:13">
      <c r="I3" s="4"/>
    </row>
    <row r="4" spans="1:13">
      <c r="I4" s="4"/>
      <c r="K4" s="29"/>
    </row>
    <row r="5" spans="1:13">
      <c r="B5" s="2"/>
      <c r="C5" s="2"/>
      <c r="D5" s="36" t="s">
        <v>8</v>
      </c>
      <c r="E5" s="36"/>
      <c r="F5" s="36"/>
      <c r="G5" s="36"/>
      <c r="H5" s="36"/>
      <c r="I5" s="36"/>
      <c r="J5" s="36"/>
      <c r="K5" s="29"/>
    </row>
    <row r="6" spans="1:13">
      <c r="B6" s="36" t="s">
        <v>15</v>
      </c>
      <c r="C6" s="36"/>
      <c r="D6" s="36"/>
      <c r="E6" s="36"/>
      <c r="F6" s="36"/>
      <c r="G6" s="36"/>
      <c r="H6" s="1"/>
      <c r="I6" s="6"/>
      <c r="J6" s="6"/>
      <c r="K6" s="29"/>
    </row>
    <row r="7" spans="1:13">
      <c r="B7" s="36" t="s">
        <v>25</v>
      </c>
      <c r="C7" s="36"/>
      <c r="D7" s="36"/>
      <c r="E7" s="36"/>
      <c r="F7" s="36"/>
      <c r="G7" s="36"/>
      <c r="H7" s="36"/>
      <c r="I7" s="36"/>
      <c r="J7" s="36"/>
      <c r="K7" s="29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40" t="s">
        <v>13</v>
      </c>
      <c r="B11" s="40" t="s">
        <v>21</v>
      </c>
      <c r="C11" s="40" t="s">
        <v>22</v>
      </c>
      <c r="D11" s="43" t="s">
        <v>2</v>
      </c>
      <c r="E11" s="40" t="s">
        <v>24</v>
      </c>
      <c r="F11" s="40" t="s">
        <v>10</v>
      </c>
      <c r="G11" s="44" t="s">
        <v>3</v>
      </c>
      <c r="H11" s="40" t="s">
        <v>32</v>
      </c>
      <c r="I11" s="40" t="s">
        <v>32</v>
      </c>
      <c r="J11" s="40" t="s">
        <v>5</v>
      </c>
      <c r="K11" s="40" t="s">
        <v>6</v>
      </c>
      <c r="L11" s="2"/>
    </row>
    <row r="12" spans="1:13" ht="18.75" customHeight="1">
      <c r="A12" s="41"/>
      <c r="B12" s="41"/>
      <c r="C12" s="41"/>
      <c r="D12" s="43"/>
      <c r="E12" s="41"/>
      <c r="F12" s="41"/>
      <c r="G12" s="45"/>
      <c r="H12" s="41"/>
      <c r="I12" s="41"/>
      <c r="J12" s="41"/>
      <c r="K12" s="41"/>
      <c r="L12" s="2"/>
    </row>
    <row r="13" spans="1:13" ht="18.75" customHeight="1">
      <c r="A13" s="41"/>
      <c r="B13" s="41"/>
      <c r="C13" s="41"/>
      <c r="D13" s="43"/>
      <c r="E13" s="41"/>
      <c r="F13" s="41"/>
      <c r="G13" s="45"/>
      <c r="H13" s="41"/>
      <c r="I13" s="41"/>
      <c r="J13" s="41"/>
      <c r="K13" s="41"/>
      <c r="L13" s="2"/>
    </row>
    <row r="14" spans="1:13" ht="32.25" customHeight="1">
      <c r="A14" s="42"/>
      <c r="B14" s="42"/>
      <c r="C14" s="42"/>
      <c r="D14" s="43"/>
      <c r="E14" s="42"/>
      <c r="F14" s="42"/>
      <c r="G14" s="46"/>
      <c r="H14" s="42"/>
      <c r="I14" s="42"/>
      <c r="J14" s="42"/>
      <c r="K14" s="42"/>
      <c r="L14" s="2"/>
    </row>
    <row r="15" spans="1:13" ht="59.25" customHeight="1">
      <c r="A15" s="27">
        <v>1</v>
      </c>
      <c r="B15" s="27" t="s">
        <v>34</v>
      </c>
      <c r="C15" s="32">
        <v>2145100001</v>
      </c>
      <c r="D15" s="31" t="s">
        <v>36</v>
      </c>
      <c r="E15" s="30" t="s">
        <v>37</v>
      </c>
      <c r="F15" s="22"/>
      <c r="G15" s="9" t="s">
        <v>35</v>
      </c>
      <c r="H15" s="24">
        <v>70000</v>
      </c>
      <c r="I15" s="24">
        <v>70000</v>
      </c>
      <c r="J15" s="35">
        <v>16.728813559322035</v>
      </c>
      <c r="K15" s="25"/>
      <c r="L15" s="2"/>
    </row>
    <row r="16" spans="1:13" ht="30" customHeight="1">
      <c r="A16" s="37" t="s">
        <v>0</v>
      </c>
      <c r="B16" s="38"/>
      <c r="C16" s="38"/>
      <c r="D16" s="38"/>
      <c r="E16" s="38"/>
      <c r="F16" s="38"/>
      <c r="G16" s="38"/>
      <c r="H16" s="38"/>
      <c r="I16" s="38"/>
      <c r="J16" s="39"/>
      <c r="K16" s="28">
        <f>K15</f>
        <v>0</v>
      </c>
      <c r="L16" s="2"/>
    </row>
    <row r="17" spans="1:12" ht="25.5" customHeight="1">
      <c r="A17" s="37" t="s">
        <v>12</v>
      </c>
      <c r="B17" s="38"/>
      <c r="C17" s="38"/>
      <c r="D17" s="38"/>
      <c r="E17" s="38"/>
      <c r="F17" s="38"/>
      <c r="G17" s="38"/>
      <c r="H17" s="38"/>
      <c r="I17" s="38"/>
      <c r="J17" s="39"/>
      <c r="K17" s="28">
        <f>K16*0.18</f>
        <v>0</v>
      </c>
      <c r="L17" s="2"/>
    </row>
    <row r="18" spans="1:12" ht="25.5" customHeight="1">
      <c r="A18" s="37" t="s">
        <v>4</v>
      </c>
      <c r="B18" s="38"/>
      <c r="C18" s="38"/>
      <c r="D18" s="38"/>
      <c r="E18" s="38"/>
      <c r="F18" s="38"/>
      <c r="G18" s="38"/>
      <c r="H18" s="38"/>
      <c r="I18" s="38"/>
      <c r="J18" s="39"/>
      <c r="K18" s="28">
        <f>SUM(K16:K17)</f>
        <v>0</v>
      </c>
      <c r="L18" s="2"/>
    </row>
    <row r="19" spans="1:12">
      <c r="A19" s="10" t="s">
        <v>11</v>
      </c>
      <c r="B19" s="10"/>
      <c r="C19" s="10"/>
      <c r="D19" s="10"/>
      <c r="E19" s="6"/>
      <c r="F19" s="6"/>
      <c r="G19" s="6"/>
      <c r="H19" s="6"/>
      <c r="I19" s="6"/>
      <c r="J19" s="6"/>
      <c r="K19" s="2"/>
      <c r="L19" s="2"/>
    </row>
    <row r="21" spans="1:12">
      <c r="A21" s="2" t="s">
        <v>14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5" customFormat="1">
      <c r="A22" s="16" t="s">
        <v>33</v>
      </c>
      <c r="B22" s="17"/>
      <c r="C22" s="17"/>
      <c r="D22" s="17"/>
      <c r="E22" s="18"/>
      <c r="F22" s="18"/>
      <c r="G22" s="18"/>
      <c r="H22" s="18"/>
      <c r="I22" s="18"/>
      <c r="J22" s="18"/>
      <c r="K22" s="18"/>
      <c r="L22" s="18"/>
    </row>
    <row r="23" spans="1:12">
      <c r="A23" s="26" t="s">
        <v>31</v>
      </c>
      <c r="B23" s="12"/>
      <c r="C23" s="12"/>
      <c r="D23" s="12"/>
      <c r="E23" s="2"/>
      <c r="F23" s="2"/>
      <c r="G23" s="2"/>
      <c r="H23" s="2"/>
      <c r="I23" s="2"/>
      <c r="J23" s="2"/>
      <c r="K23" s="2"/>
      <c r="L23" s="2"/>
    </row>
    <row r="24" spans="1:12">
      <c r="A24" s="48" t="s">
        <v>29</v>
      </c>
      <c r="B24" s="48"/>
      <c r="C24" s="48"/>
      <c r="D24" s="48"/>
      <c r="E24" s="48"/>
      <c r="F24" s="48"/>
      <c r="G24" s="48"/>
      <c r="H24" s="48"/>
      <c r="I24" s="2"/>
      <c r="J24" s="2"/>
      <c r="K24" s="2"/>
      <c r="L24" s="2"/>
    </row>
    <row r="25" spans="1:12">
      <c r="A25" s="34" t="s">
        <v>38</v>
      </c>
      <c r="B25" s="33"/>
      <c r="C25" s="33"/>
      <c r="D25" s="33"/>
      <c r="E25" s="33"/>
      <c r="F25" s="33"/>
      <c r="G25" s="33"/>
      <c r="H25" s="33"/>
      <c r="I25" s="2"/>
      <c r="J25" s="2"/>
      <c r="K25" s="2"/>
      <c r="L25" s="2"/>
    </row>
    <row r="26" spans="1:12" ht="30.75" customHeight="1">
      <c r="A26" s="47" t="s">
        <v>39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2"/>
    </row>
    <row r="27" spans="1:1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"/>
    </row>
    <row r="28" spans="1:1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"/>
    </row>
    <row r="29" spans="1:12">
      <c r="A29" s="13" t="s">
        <v>19</v>
      </c>
      <c r="B29" s="2"/>
      <c r="C29" s="2"/>
      <c r="D29" s="2"/>
      <c r="E29" s="2"/>
      <c r="F29" s="2"/>
      <c r="G29" s="2"/>
      <c r="H29" s="2"/>
      <c r="I29" s="23" t="s">
        <v>30</v>
      </c>
      <c r="J29" s="2"/>
    </row>
    <row r="30" spans="1:12">
      <c r="A30" s="11" t="s">
        <v>17</v>
      </c>
      <c r="B30" s="11"/>
      <c r="C30" s="11"/>
      <c r="D30" s="2"/>
      <c r="E30" s="2"/>
      <c r="F30" s="2"/>
      <c r="G30" s="2"/>
      <c r="H30" s="2"/>
      <c r="I30" s="23" t="s">
        <v>9</v>
      </c>
      <c r="J30" s="2"/>
    </row>
    <row r="31" spans="1:12">
      <c r="A31" s="6"/>
      <c r="B31" s="13"/>
      <c r="C31" s="13"/>
      <c r="D31" s="2"/>
      <c r="E31" s="2"/>
      <c r="F31" s="2"/>
      <c r="G31" s="2"/>
      <c r="H31" s="2"/>
      <c r="I31" s="13"/>
      <c r="J31" s="2"/>
    </row>
    <row r="32" spans="1:12" s="15" customFormat="1">
      <c r="A32" s="19"/>
      <c r="B32" s="20"/>
      <c r="C32" s="20"/>
      <c r="D32" s="18"/>
      <c r="E32" s="18"/>
      <c r="F32" s="18"/>
      <c r="G32" s="18"/>
      <c r="H32" s="18"/>
      <c r="I32" s="18" t="s">
        <v>18</v>
      </c>
      <c r="J32" s="18"/>
    </row>
    <row r="33" spans="1:12" s="15" customFormat="1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2" s="15" customFormat="1">
      <c r="A34" s="18" t="s">
        <v>16</v>
      </c>
      <c r="B34" s="18"/>
      <c r="C34" s="18"/>
      <c r="D34" s="18"/>
      <c r="E34" s="18"/>
      <c r="F34" s="18"/>
      <c r="G34" s="18"/>
      <c r="H34" s="18"/>
      <c r="I34" s="19" t="s">
        <v>26</v>
      </c>
      <c r="J34" s="18"/>
    </row>
    <row r="35" spans="1:12">
      <c r="A35" s="5" t="s">
        <v>1</v>
      </c>
      <c r="B35" s="5" t="s">
        <v>27</v>
      </c>
      <c r="I35" s="14" t="s">
        <v>28</v>
      </c>
      <c r="J35" s="2"/>
    </row>
    <row r="36" spans="1:12">
      <c r="K36" s="6"/>
      <c r="L36" s="6"/>
    </row>
    <row r="37" spans="1:12">
      <c r="K37" s="2"/>
      <c r="L37" s="2"/>
    </row>
  </sheetData>
  <mergeCells count="19">
    <mergeCell ref="A26:K26"/>
    <mergeCell ref="K11:K14"/>
    <mergeCell ref="A24:H24"/>
    <mergeCell ref="J11:J14"/>
    <mergeCell ref="B6:G6"/>
    <mergeCell ref="C11:C14"/>
    <mergeCell ref="B11:B14"/>
    <mergeCell ref="H11:H14"/>
    <mergeCell ref="D5:J5"/>
    <mergeCell ref="B7:J7"/>
    <mergeCell ref="A16:J16"/>
    <mergeCell ref="A17:J17"/>
    <mergeCell ref="A18:J18"/>
    <mergeCell ref="E11:E14"/>
    <mergeCell ref="F11:F14"/>
    <mergeCell ref="A11:A14"/>
    <mergeCell ref="D11:D14"/>
    <mergeCell ref="G11:G14"/>
    <mergeCell ref="I11:I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2012-07-02T22:46:25Z</dcterms:modified>
</cp:coreProperties>
</file>